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1B4CA735-5051-402D-A442-994F346836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Összes" sheetId="2" r:id="rId1"/>
    <sheet name="Munka3" sheetId="3" r:id="rId2"/>
  </sheets>
  <definedNames>
    <definedName name="_xlnm.Print_Area" localSheetId="0">Összes!$A$1:$S$46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1" i="2" l="1"/>
  <c r="M40" i="2"/>
  <c r="M39" i="2"/>
  <c r="M38" i="2"/>
  <c r="S35" i="2" l="1"/>
  <c r="S34" i="2"/>
  <c r="R34" i="2"/>
  <c r="Q34" i="2"/>
  <c r="S33" i="2"/>
  <c r="S32" i="2"/>
  <c r="L35" i="2"/>
  <c r="M35" i="2" s="1"/>
  <c r="L34" i="2"/>
  <c r="K34" i="2"/>
  <c r="M34" i="2" s="1"/>
  <c r="R35" i="2"/>
  <c r="Q35" i="2"/>
  <c r="J35" i="2"/>
  <c r="I35" i="2"/>
  <c r="H35" i="2"/>
  <c r="K35" i="2"/>
  <c r="M33" i="2"/>
  <c r="M32" i="2"/>
  <c r="M12" i="2"/>
  <c r="M11" i="2"/>
  <c r="J9" i="2"/>
  <c r="H24" i="2"/>
  <c r="R6" i="2"/>
  <c r="R7" i="2" s="1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Q6" i="2"/>
  <c r="Q7" i="2" s="1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R4" i="2"/>
  <c r="Q4" i="2"/>
  <c r="J7" i="2"/>
  <c r="I24" i="2" l="1"/>
  <c r="M8" i="2"/>
  <c r="I26" i="2" l="1"/>
  <c r="I29" i="2" s="1"/>
  <c r="M4" i="2"/>
  <c r="S4" i="2" s="1"/>
  <c r="J6" i="2"/>
  <c r="H39" i="2"/>
  <c r="S6" i="2" l="1"/>
  <c r="S7" i="2" s="1"/>
  <c r="S8" i="2" s="1"/>
  <c r="S9" i="2" s="1"/>
  <c r="S10" i="2" s="1"/>
  <c r="S11" i="2" s="1"/>
  <c r="S12" i="2" s="1"/>
  <c r="S13" i="2" s="1"/>
  <c r="S14" i="2" s="1"/>
  <c r="S15" i="2" s="1"/>
  <c r="S16" i="2" s="1"/>
  <c r="S17" i="2" s="1"/>
  <c r="S18" i="2" s="1"/>
  <c r="S19" i="2" s="1"/>
  <c r="S20" i="2" s="1"/>
  <c r="H26" i="2"/>
  <c r="H29" i="2" s="1"/>
  <c r="P24" i="2"/>
  <c r="P26" i="2" s="1"/>
  <c r="P29" i="2" s="1"/>
  <c r="O24" i="2"/>
  <c r="O26" i="2" s="1"/>
  <c r="O29" i="2" s="1"/>
  <c r="N24" i="2"/>
  <c r="N26" i="2" s="1"/>
  <c r="N29" i="2" s="1"/>
  <c r="M24" i="2"/>
  <c r="M26" i="2" s="1"/>
  <c r="M29" i="2" s="1"/>
  <c r="L24" i="2"/>
  <c r="K24" i="2"/>
  <c r="J24" i="2"/>
  <c r="L26" i="2" l="1"/>
  <c r="L29" i="2" s="1"/>
  <c r="R24" i="2"/>
  <c r="R26" i="2" s="1"/>
  <c r="R29" i="2" s="1"/>
  <c r="K26" i="2"/>
  <c r="K29" i="2" s="1"/>
  <c r="Q24" i="2"/>
  <c r="Q26" i="2" s="1"/>
  <c r="Q29" i="2" s="1"/>
  <c r="J26" i="2"/>
  <c r="J29" i="2" s="1"/>
  <c r="S24" i="2"/>
  <c r="S26" i="2" l="1"/>
  <c r="S29" i="2" s="1"/>
</calcChain>
</file>

<file path=xl/sharedStrings.xml><?xml version="1.0" encoding="utf-8"?>
<sst xmlns="http://schemas.openxmlformats.org/spreadsheetml/2006/main" count="113" uniqueCount="84">
  <si>
    <t>Sorszám</t>
  </si>
  <si>
    <t>Részletező</t>
  </si>
  <si>
    <t>Utalványszám</t>
  </si>
  <si>
    <t>Partner</t>
  </si>
  <si>
    <t>Megnevezés</t>
  </si>
  <si>
    <t>Göngyölítve</t>
  </si>
  <si>
    <t>Pü. telj. dátuma</t>
  </si>
  <si>
    <t>1.</t>
  </si>
  <si>
    <t>Nettó Ft</t>
  </si>
  <si>
    <t>Áfa Ft</t>
  </si>
  <si>
    <t>Bruttó Ft</t>
  </si>
  <si>
    <t>2.</t>
  </si>
  <si>
    <t>3.</t>
  </si>
  <si>
    <t>4.</t>
  </si>
  <si>
    <t>5.</t>
  </si>
  <si>
    <t>6.</t>
  </si>
  <si>
    <t>7.</t>
  </si>
  <si>
    <t>8.</t>
  </si>
  <si>
    <t>9.</t>
  </si>
  <si>
    <t>Összesen:</t>
  </si>
  <si>
    <t>Közös ktg (B.,NY.,S.)</t>
  </si>
  <si>
    <t xml:space="preserve">Nyőgér saját </t>
  </si>
  <si>
    <t>CIZO-ÉP Építő-,Ker. és Szolg. Kft.</t>
  </si>
  <si>
    <t>10.</t>
  </si>
  <si>
    <t>11.</t>
  </si>
  <si>
    <t>12.</t>
  </si>
  <si>
    <t>13.</t>
  </si>
  <si>
    <t>14.</t>
  </si>
  <si>
    <t>15.</t>
  </si>
  <si>
    <t>TÉR-SZER Kft.</t>
  </si>
  <si>
    <t>16.</t>
  </si>
  <si>
    <t>17.</t>
  </si>
  <si>
    <t>18.</t>
  </si>
  <si>
    <t>19.</t>
  </si>
  <si>
    <t>Rovat</t>
  </si>
  <si>
    <t>K71/K74</t>
  </si>
  <si>
    <t>K337/K351</t>
  </si>
  <si>
    <t>K312/K351</t>
  </si>
  <si>
    <t>K336/K351</t>
  </si>
  <si>
    <t>K71</t>
  </si>
  <si>
    <t>Összes kiadás:</t>
  </si>
  <si>
    <t>Összes támogatás:</t>
  </si>
  <si>
    <t>Nagy Károly</t>
  </si>
  <si>
    <t>polgármester</t>
  </si>
  <si>
    <t>Nyőgéri orvosi rendelő felújítás kiadásai 2021</t>
  </si>
  <si>
    <t>Összes kiadás 2021.</t>
  </si>
  <si>
    <t>Immo Art Team Kft.</t>
  </si>
  <si>
    <t>Orvosi rendelő épület nedvességszigetelése</t>
  </si>
  <si>
    <t>MFP pályázati támogatás előleg</t>
  </si>
  <si>
    <t>MFP pályázati pénz</t>
  </si>
  <si>
    <t>Tóth Tibor</t>
  </si>
  <si>
    <t xml:space="preserve">Őri Attila </t>
  </si>
  <si>
    <t>Orvosi rendelő gépészeti munkái (gáz)</t>
  </si>
  <si>
    <t>NEMMIK KFT.</t>
  </si>
  <si>
    <t>Villanyszerelési anyag szükséglet</t>
  </si>
  <si>
    <t>Baranyai Elektro-Top Kft.</t>
  </si>
  <si>
    <t>Szőnye Bence</t>
  </si>
  <si>
    <t>Orvosi rendelő-lépcső: kivitelezési munka+anyagszükséglet</t>
  </si>
  <si>
    <t>VLT Shark Kft.</t>
  </si>
  <si>
    <t>Orvosi rend. fűtési-és gázszerelési munkákhoz anyagszükséglet</t>
  </si>
  <si>
    <t>Kivitelezési munkák (belső burkolási munkálatok)</t>
  </si>
  <si>
    <t>Kivitelezési munkák (nyílászárok, tető ,ereszcsatorna)</t>
  </si>
  <si>
    <t>Kivitelezési munkák (villanyszerelési munkálatok)</t>
  </si>
  <si>
    <t>Villanyszerelési anyag szükséglet ( LED panel)</t>
  </si>
  <si>
    <t>Kivitelezési munkák (végszámla)</t>
  </si>
  <si>
    <t>C.P.Portál Kft.</t>
  </si>
  <si>
    <t xml:space="preserve">Konténer szállítás </t>
  </si>
  <si>
    <t>Műszaki ellenőrzés</t>
  </si>
  <si>
    <t>Kivitelezési munkák (lámpatestek felszerelése)</t>
  </si>
  <si>
    <t>20.</t>
  </si>
  <si>
    <t>Vasi Reklám Kft.</t>
  </si>
  <si>
    <t>Magyar Falu Program tábla</t>
  </si>
  <si>
    <t>Trombitás Gergő egyéni vállalkozó</t>
  </si>
  <si>
    <t>Villanyszerelás (érintésvédelmi jegyzőkönyv készítése)</t>
  </si>
  <si>
    <t>2018. évi kiadások</t>
  </si>
  <si>
    <t>Top-4.1.1-15 számú pályázathoz kapcsolódó tanulmányterv</t>
  </si>
  <si>
    <t>Top-4.1.1-15 számú pályázathoz megalapozó dokumentum</t>
  </si>
  <si>
    <t>Összes kiadás 2018.</t>
  </si>
  <si>
    <t>Összes kiadás 2018.,2021.</t>
  </si>
  <si>
    <t>Nyőgér, 2022. február 8.</t>
  </si>
  <si>
    <t>Közös költségek megosztása</t>
  </si>
  <si>
    <t>Bejc</t>
  </si>
  <si>
    <t xml:space="preserve">Nyőgér </t>
  </si>
  <si>
    <t>Sótony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</si>
</sst>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Ft&quot;;[Red]\-#,##0\ &quot;Ft&quot;"/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9">
    <xf numFmtId="0" fontId="0" fillId="0" borderId="0" xfId="0"/>
    <xf numFmtId="0" fontId="0" fillId="0" borderId="14" xfId="0" applyBorder="1"/>
    <xf numFmtId="0" fontId="0" fillId="0" borderId="18" xfId="0" applyBorder="1"/>
    <xf numFmtId="0" fontId="0" fillId="0" borderId="19" xfId="0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1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3" xfId="0" applyNumberFormat="1" applyBorder="1"/>
    <xf numFmtId="0" fontId="2" fillId="0" borderId="24" xfId="0" applyFont="1" applyBorder="1" applyAlignment="1">
      <alignment horizontal="center" wrapText="1"/>
    </xf>
    <xf numFmtId="3" fontId="0" fillId="0" borderId="28" xfId="0" applyNumberFormat="1" applyBorder="1"/>
    <xf numFmtId="3" fontId="0" fillId="0" borderId="29" xfId="0" applyNumberFormat="1" applyBorder="1"/>
    <xf numFmtId="0" fontId="2" fillId="0" borderId="23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3" fontId="0" fillId="0" borderId="31" xfId="0" applyNumberFormat="1" applyBorder="1"/>
    <xf numFmtId="3" fontId="0" fillId="0" borderId="32" xfId="0" applyNumberFormat="1" applyBorder="1"/>
    <xf numFmtId="0" fontId="0" fillId="2" borderId="18" xfId="0" applyFill="1" applyBorder="1" applyAlignment="1">
      <alignment horizontal="center"/>
    </xf>
    <xf numFmtId="0" fontId="0" fillId="0" borderId="18" xfId="0" applyFont="1" applyBorder="1"/>
    <xf numFmtId="0" fontId="0" fillId="0" borderId="0" xfId="0" applyBorder="1"/>
    <xf numFmtId="3" fontId="0" fillId="0" borderId="0" xfId="0" applyNumberFormat="1" applyBorder="1"/>
    <xf numFmtId="3" fontId="0" fillId="0" borderId="25" xfId="0" applyNumberFormat="1" applyBorder="1"/>
    <xf numFmtId="0" fontId="1" fillId="0" borderId="25" xfId="0" applyFont="1" applyBorder="1" applyAlignment="1">
      <alignment horizontal="right"/>
    </xf>
    <xf numFmtId="3" fontId="0" fillId="0" borderId="11" xfId="0" applyNumberFormat="1" applyBorder="1"/>
    <xf numFmtId="3" fontId="0" fillId="0" borderId="34" xfId="0" applyNumberFormat="1" applyBorder="1"/>
    <xf numFmtId="3" fontId="0" fillId="0" borderId="26" xfId="0" applyNumberForma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11" xfId="0" applyNumberFormat="1" applyFont="1" applyBorder="1"/>
    <xf numFmtId="3" fontId="1" fillId="0" borderId="25" xfId="0" applyNumberFormat="1" applyFont="1" applyBorder="1"/>
    <xf numFmtId="9" fontId="0" fillId="0" borderId="0" xfId="1" applyFont="1"/>
    <xf numFmtId="0" fontId="1" fillId="0" borderId="0" xfId="0" applyFont="1"/>
    <xf numFmtId="3" fontId="0" fillId="0" borderId="36" xfId="0" applyNumberFormat="1" applyBorder="1"/>
    <xf numFmtId="3" fontId="0" fillId="0" borderId="37" xfId="0" applyNumberFormat="1" applyBorder="1"/>
    <xf numFmtId="3" fontId="0" fillId="0" borderId="38" xfId="0" applyNumberFormat="1" applyBorder="1"/>
    <xf numFmtId="0" fontId="0" fillId="0" borderId="35" xfId="0" applyFont="1" applyBorder="1"/>
    <xf numFmtId="164" fontId="0" fillId="0" borderId="0" xfId="2" applyNumberFormat="1" applyFont="1"/>
    <xf numFmtId="164" fontId="1" fillId="0" borderId="0" xfId="2" applyNumberFormat="1" applyFont="1"/>
    <xf numFmtId="164" fontId="6" fillId="0" borderId="0" xfId="2" applyNumberFormat="1" applyFont="1"/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1" fillId="0" borderId="33" xfId="0" applyFont="1" applyBorder="1" applyAlignment="1">
      <alignment horizontal="right"/>
    </xf>
    <xf numFmtId="0" fontId="7" fillId="0" borderId="0" xfId="0" applyFont="1"/>
    <xf numFmtId="0" fontId="2" fillId="3" borderId="24" xfId="0" applyFont="1" applyFill="1" applyBorder="1" applyAlignment="1">
      <alignment horizontal="center" wrapText="1"/>
    </xf>
    <xf numFmtId="3" fontId="0" fillId="3" borderId="3" xfId="0" applyNumberFormat="1" applyFill="1" applyBorder="1"/>
    <xf numFmtId="3" fontId="0" fillId="3" borderId="4" xfId="0" applyNumberFormat="1" applyFill="1" applyBorder="1"/>
    <xf numFmtId="3" fontId="0" fillId="3" borderId="1" xfId="0" applyNumberFormat="1" applyFill="1" applyBorder="1"/>
    <xf numFmtId="3" fontId="0" fillId="3" borderId="6" xfId="0" applyNumberFormat="1" applyFill="1" applyBorder="1"/>
    <xf numFmtId="3" fontId="0" fillId="3" borderId="8" xfId="0" applyNumberFormat="1" applyFill="1" applyBorder="1"/>
    <xf numFmtId="3" fontId="0" fillId="3" borderId="9" xfId="0" applyNumberFormat="1" applyFill="1" applyBorder="1"/>
    <xf numFmtId="3" fontId="0" fillId="3" borderId="37" xfId="0" applyNumberFormat="1" applyFill="1" applyBorder="1"/>
    <xf numFmtId="3" fontId="0" fillId="3" borderId="38" xfId="0" applyNumberFormat="1" applyFill="1" applyBorder="1"/>
    <xf numFmtId="3" fontId="0" fillId="3" borderId="11" xfId="0" applyNumberFormat="1" applyFill="1" applyBorder="1"/>
    <xf numFmtId="3" fontId="0" fillId="3" borderId="34" xfId="0" applyNumberFormat="1" applyFill="1" applyBorder="1"/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3" fontId="9" fillId="3" borderId="26" xfId="0" applyNumberFormat="1" applyFont="1" applyFill="1" applyBorder="1"/>
    <xf numFmtId="3" fontId="9" fillId="3" borderId="11" xfId="0" applyNumberFormat="1" applyFont="1" applyFill="1" applyBorder="1"/>
    <xf numFmtId="0" fontId="8" fillId="2" borderId="0" xfId="0" applyFon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3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3" fontId="0" fillId="0" borderId="33" xfId="0" applyNumberFormat="1" applyBorder="1"/>
    <xf numFmtId="0" fontId="1" fillId="0" borderId="2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/>
    <xf numFmtId="0" fontId="0" fillId="0" borderId="39" xfId="0" applyBorder="1"/>
    <xf numFmtId="0" fontId="0" fillId="0" borderId="22" xfId="0" applyBorder="1"/>
    <xf numFmtId="0" fontId="1" fillId="0" borderId="33" xfId="0" applyFont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4" fontId="0" fillId="0" borderId="28" xfId="0" applyNumberFormat="1" applyBorder="1" applyAlignment="1">
      <alignment horizontal="center"/>
    </xf>
    <xf numFmtId="14" fontId="0" fillId="0" borderId="29" xfId="0" applyNumberFormat="1" applyBorder="1" applyAlignment="1">
      <alignment horizontal="center"/>
    </xf>
    <xf numFmtId="0" fontId="0" fillId="0" borderId="41" xfId="0" applyBorder="1"/>
    <xf numFmtId="0" fontId="0" fillId="0" borderId="28" xfId="0" applyBorder="1"/>
    <xf numFmtId="0" fontId="0" fillId="0" borderId="29" xfId="0" applyBorder="1"/>
    <xf numFmtId="0" fontId="0" fillId="0" borderId="43" xfId="0" applyBorder="1"/>
    <xf numFmtId="0" fontId="0" fillId="0" borderId="44" xfId="0" applyBorder="1"/>
    <xf numFmtId="3" fontId="0" fillId="3" borderId="45" xfId="0" applyNumberFormat="1" applyFill="1" applyBorder="1"/>
    <xf numFmtId="0" fontId="4" fillId="0" borderId="29" xfId="0" applyFont="1" applyBorder="1"/>
    <xf numFmtId="3" fontId="0" fillId="3" borderId="46" xfId="0" applyNumberFormat="1" applyFill="1" applyBorder="1"/>
    <xf numFmtId="3" fontId="0" fillId="3" borderId="47" xfId="0" applyNumberFormat="1" applyFill="1" applyBorder="1"/>
    <xf numFmtId="3" fontId="0" fillId="3" borderId="42" xfId="0" applyNumberFormat="1" applyFill="1" applyBorder="1"/>
    <xf numFmtId="3" fontId="0" fillId="3" borderId="26" xfId="0" applyNumberFormat="1" applyFill="1" applyBorder="1"/>
    <xf numFmtId="3" fontId="0" fillId="0" borderId="14" xfId="0" applyNumberFormat="1" applyBorder="1"/>
    <xf numFmtId="3" fontId="0" fillId="0" borderId="35" xfId="0" applyNumberFormat="1" applyBorder="1"/>
    <xf numFmtId="3" fontId="0" fillId="0" borderId="18" xfId="0" applyNumberFormat="1" applyBorder="1"/>
    <xf numFmtId="3" fontId="0" fillId="0" borderId="15" xfId="0" applyNumberFormat="1" applyBorder="1"/>
    <xf numFmtId="0" fontId="1" fillId="0" borderId="21" xfId="0" applyFont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3" fontId="1" fillId="0" borderId="51" xfId="0" applyNumberFormat="1" applyFont="1" applyBorder="1"/>
    <xf numFmtId="3" fontId="1" fillId="0" borderId="33" xfId="0" applyNumberFormat="1" applyFont="1" applyBorder="1"/>
    <xf numFmtId="3" fontId="0" fillId="3" borderId="12" xfId="0" applyNumberFormat="1" applyFill="1" applyBorder="1"/>
    <xf numFmtId="3" fontId="0" fillId="0" borderId="10" xfId="0" applyNumberFormat="1" applyBorder="1"/>
    <xf numFmtId="3" fontId="0" fillId="0" borderId="12" xfId="0" applyNumberFormat="1" applyBorder="1"/>
    <xf numFmtId="3" fontId="0" fillId="3" borderId="33" xfId="0" applyNumberFormat="1" applyFill="1" applyBorder="1"/>
    <xf numFmtId="3" fontId="0" fillId="0" borderId="27" xfId="0" applyNumberFormat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6" fontId="1" fillId="3" borderId="14" xfId="0" applyNumberFormat="1" applyFont="1" applyFill="1" applyBorder="1"/>
    <xf numFmtId="6" fontId="1" fillId="3" borderId="18" xfId="0" applyNumberFormat="1" applyFont="1" applyFill="1" applyBorder="1"/>
    <xf numFmtId="6" fontId="1" fillId="3" borderId="15" xfId="0" applyNumberFormat="1" applyFont="1" applyFill="1" applyBorder="1"/>
    <xf numFmtId="0" fontId="0" fillId="0" borderId="2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3" fontId="0" fillId="0" borderId="52" xfId="0" applyNumberFormat="1" applyBorder="1"/>
    <xf numFmtId="9" fontId="0" fillId="0" borderId="0" xfId="0" applyNumberFormat="1"/>
    <xf numFmtId="164" fontId="0" fillId="0" borderId="0" xfId="0" applyNumberFormat="1"/>
    <xf numFmtId="0" fontId="1" fillId="0" borderId="2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3">
    <cellStyle name="Ezres" xfId="2" builtinId="3"/>
    <cellStyle name="Normál" xfId="0" builtinId="0"/>
    <cellStyle name="Százalé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4"/>
  <sheetViews>
    <sheetView tabSelected="1" view="pageBreakPreview" topLeftCell="F22" zoomScaleNormal="100" zoomScaleSheetLayoutView="100" workbookViewId="0">
      <selection activeCell="M41" sqref="M41"/>
    </sheetView>
  </sheetViews>
  <sheetFormatPr defaultRowHeight="14.4" x14ac:dyDescent="0.3"/>
  <cols>
    <col min="1" max="1" width="4.5546875" customWidth="1"/>
    <col min="2" max="2" width="6.5546875" customWidth="1"/>
    <col min="3" max="3" width="11.33203125" customWidth="1"/>
    <col min="4" max="4" width="11.6640625" customWidth="1"/>
    <col min="5" max="5" width="31.33203125" customWidth="1"/>
    <col min="6" max="6" width="56.6640625" customWidth="1"/>
    <col min="7" max="7" width="10.6640625" customWidth="1"/>
    <col min="8" max="8" width="13.109375" bestFit="1" customWidth="1"/>
    <col min="9" max="9" width="10" customWidth="1"/>
    <col min="10" max="10" width="9.88671875" customWidth="1"/>
    <col min="11" max="11" width="8.88671875" bestFit="1" customWidth="1"/>
    <col min="12" max="12" width="7.5546875" customWidth="1"/>
    <col min="13" max="13" width="16.109375" customWidth="1"/>
    <col min="14" max="14" width="8.33203125" customWidth="1"/>
    <col min="15" max="15" width="7.5546875" customWidth="1"/>
    <col min="16" max="16" width="8.6640625" customWidth="1"/>
    <col min="17" max="19" width="10.88671875" bestFit="1" customWidth="1"/>
  </cols>
  <sheetData>
    <row r="1" spans="1:19" ht="41.25" customHeight="1" thickBot="1" x14ac:dyDescent="0.35">
      <c r="A1" s="139" t="s">
        <v>44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</row>
    <row r="2" spans="1:19" ht="19.5" customHeight="1" thickBot="1" x14ac:dyDescent="0.4">
      <c r="A2" s="140" t="s">
        <v>0</v>
      </c>
      <c r="B2" s="142" t="s">
        <v>1</v>
      </c>
      <c r="C2" s="144" t="s">
        <v>2</v>
      </c>
      <c r="D2" s="142" t="s">
        <v>6</v>
      </c>
      <c r="E2" s="147" t="s">
        <v>3</v>
      </c>
      <c r="F2" s="126" t="s">
        <v>4</v>
      </c>
      <c r="G2" s="128" t="s">
        <v>34</v>
      </c>
      <c r="H2" s="130" t="s">
        <v>49</v>
      </c>
      <c r="I2" s="131"/>
      <c r="J2" s="132"/>
      <c r="K2" s="133" t="s">
        <v>20</v>
      </c>
      <c r="L2" s="134"/>
      <c r="M2" s="135"/>
      <c r="N2" s="133" t="s">
        <v>21</v>
      </c>
      <c r="O2" s="134"/>
      <c r="P2" s="135"/>
      <c r="Q2" s="136" t="s">
        <v>5</v>
      </c>
      <c r="R2" s="137"/>
      <c r="S2" s="138"/>
    </row>
    <row r="3" spans="1:19" ht="36.6" thickBot="1" x14ac:dyDescent="0.4">
      <c r="A3" s="141"/>
      <c r="B3" s="143"/>
      <c r="C3" s="145"/>
      <c r="D3" s="146"/>
      <c r="E3" s="148"/>
      <c r="F3" s="127"/>
      <c r="G3" s="129"/>
      <c r="H3" s="49" t="s">
        <v>8</v>
      </c>
      <c r="I3" s="49" t="s">
        <v>9</v>
      </c>
      <c r="J3" s="49" t="s">
        <v>10</v>
      </c>
      <c r="K3" s="14" t="s">
        <v>8</v>
      </c>
      <c r="L3" s="14" t="s">
        <v>9</v>
      </c>
      <c r="M3" s="14" t="s">
        <v>10</v>
      </c>
      <c r="N3" s="14" t="s">
        <v>8</v>
      </c>
      <c r="O3" s="14" t="s">
        <v>9</v>
      </c>
      <c r="P3" s="14" t="s">
        <v>10</v>
      </c>
      <c r="Q3" s="17" t="s">
        <v>8</v>
      </c>
      <c r="R3" s="18" t="s">
        <v>9</v>
      </c>
      <c r="S3" s="19" t="s">
        <v>10</v>
      </c>
    </row>
    <row r="4" spans="1:19" x14ac:dyDescent="0.3">
      <c r="A4" s="80" t="s">
        <v>7</v>
      </c>
      <c r="B4" s="22">
        <v>5201</v>
      </c>
      <c r="C4" s="81">
        <v>649</v>
      </c>
      <c r="D4" s="84">
        <v>44314</v>
      </c>
      <c r="E4" s="86" t="s">
        <v>46</v>
      </c>
      <c r="F4" s="87" t="s">
        <v>47</v>
      </c>
      <c r="G4" s="1" t="s">
        <v>35</v>
      </c>
      <c r="H4" s="93"/>
      <c r="I4" s="50"/>
      <c r="J4" s="51"/>
      <c r="K4" s="4">
        <v>944882</v>
      </c>
      <c r="L4" s="5">
        <v>255118</v>
      </c>
      <c r="M4" s="6">
        <f>SUM(K4:L4)</f>
        <v>1200000</v>
      </c>
      <c r="N4" s="4"/>
      <c r="O4" s="5"/>
      <c r="P4" s="6"/>
      <c r="Q4" s="15">
        <f>SUM(N4,K4,H4)</f>
        <v>944882</v>
      </c>
      <c r="R4" s="97">
        <f>SUM(I4,L4,O4)</f>
        <v>255118</v>
      </c>
      <c r="S4" s="97">
        <f>SUM(J4,M4,P4)</f>
        <v>1200000</v>
      </c>
    </row>
    <row r="5" spans="1:19" x14ac:dyDescent="0.3">
      <c r="A5" s="80" t="s">
        <v>11</v>
      </c>
      <c r="B5" s="22">
        <v>5201</v>
      </c>
      <c r="C5" s="82">
        <v>927</v>
      </c>
      <c r="D5" s="84">
        <v>44347</v>
      </c>
      <c r="E5" s="87" t="s">
        <v>70</v>
      </c>
      <c r="F5" s="87" t="s">
        <v>71</v>
      </c>
      <c r="G5" s="2" t="s">
        <v>37</v>
      </c>
      <c r="H5" s="94"/>
      <c r="I5" s="56"/>
      <c r="J5" s="57"/>
      <c r="K5" s="37">
        <v>23500</v>
      </c>
      <c r="L5" s="38">
        <v>6345</v>
      </c>
      <c r="M5" s="39">
        <v>29845</v>
      </c>
      <c r="N5" s="37"/>
      <c r="O5" s="38"/>
      <c r="P5" s="39"/>
      <c r="Q5" s="15"/>
      <c r="R5" s="98"/>
      <c r="S5" s="98"/>
    </row>
    <row r="6" spans="1:19" x14ac:dyDescent="0.3">
      <c r="A6" s="80" t="s">
        <v>12</v>
      </c>
      <c r="B6" s="22">
        <v>5201</v>
      </c>
      <c r="C6" s="83">
        <v>1126</v>
      </c>
      <c r="D6" s="85">
        <v>44369</v>
      </c>
      <c r="E6" s="88" t="s">
        <v>22</v>
      </c>
      <c r="F6" s="88" t="s">
        <v>61</v>
      </c>
      <c r="G6" s="2" t="s">
        <v>35</v>
      </c>
      <c r="H6" s="95">
        <v>5905385</v>
      </c>
      <c r="I6" s="52">
        <v>1594454</v>
      </c>
      <c r="J6" s="53">
        <f>SUM(H6:I6)</f>
        <v>7499839</v>
      </c>
      <c r="K6" s="7"/>
      <c r="L6" s="8"/>
      <c r="M6" s="9"/>
      <c r="N6" s="7"/>
      <c r="O6" s="8"/>
      <c r="P6" s="9"/>
      <c r="Q6" s="16">
        <f>SUM(H6,K6,N6,H4,K4,N4)</f>
        <v>6850267</v>
      </c>
      <c r="R6" s="99">
        <f>SUM(I6,L6,O6,I4,L4,O4)</f>
        <v>1849572</v>
      </c>
      <c r="S6" s="99">
        <f>SUM(J6,M6,P6,J4,M4,P4)</f>
        <v>8699839</v>
      </c>
    </row>
    <row r="7" spans="1:19" x14ac:dyDescent="0.3">
      <c r="A7" s="80" t="s">
        <v>13</v>
      </c>
      <c r="B7" s="22">
        <v>5201</v>
      </c>
      <c r="C7" s="83">
        <v>1696</v>
      </c>
      <c r="D7" s="85">
        <v>44442</v>
      </c>
      <c r="E7" s="88" t="s">
        <v>22</v>
      </c>
      <c r="F7" s="88" t="s">
        <v>60</v>
      </c>
      <c r="G7" s="2" t="s">
        <v>35</v>
      </c>
      <c r="H7" s="95">
        <v>5905385</v>
      </c>
      <c r="I7" s="52">
        <v>1594454</v>
      </c>
      <c r="J7" s="53">
        <f>SUM(H7:I7)</f>
        <v>7499839</v>
      </c>
      <c r="K7" s="7"/>
      <c r="L7" s="8"/>
      <c r="M7" s="9"/>
      <c r="N7" s="7"/>
      <c r="O7" s="8"/>
      <c r="P7" s="9"/>
      <c r="Q7" s="16">
        <f>SUM(,H7,K7,N7,Q6)</f>
        <v>12755652</v>
      </c>
      <c r="R7" s="99">
        <f t="shared" ref="R7:S10" si="0">SUM(I7,L7,O7,R6)</f>
        <v>3444026</v>
      </c>
      <c r="S7" s="99">
        <f t="shared" si="0"/>
        <v>16199678</v>
      </c>
    </row>
    <row r="8" spans="1:19" x14ac:dyDescent="0.3">
      <c r="A8" s="80" t="s">
        <v>14</v>
      </c>
      <c r="B8" s="22">
        <v>5201</v>
      </c>
      <c r="C8" s="83">
        <v>1970</v>
      </c>
      <c r="D8" s="85">
        <v>44468</v>
      </c>
      <c r="E8" s="88" t="s">
        <v>50</v>
      </c>
      <c r="F8" s="88" t="s">
        <v>62</v>
      </c>
      <c r="G8" s="2" t="s">
        <v>39</v>
      </c>
      <c r="H8" s="95"/>
      <c r="I8" s="52"/>
      <c r="J8" s="53"/>
      <c r="K8" s="7">
        <v>385000</v>
      </c>
      <c r="L8" s="8">
        <v>0</v>
      </c>
      <c r="M8" s="9">
        <f>SUM(K8:L8)</f>
        <v>385000</v>
      </c>
      <c r="N8" s="7"/>
      <c r="O8" s="8"/>
      <c r="P8" s="9"/>
      <c r="Q8" s="16">
        <f t="shared" ref="Q8:Q13" si="1">SUM(H8,K8,N8,Q7)</f>
        <v>13140652</v>
      </c>
      <c r="R8" s="99">
        <f t="shared" si="0"/>
        <v>3444026</v>
      </c>
      <c r="S8" s="99">
        <f t="shared" si="0"/>
        <v>16584678</v>
      </c>
    </row>
    <row r="9" spans="1:19" x14ac:dyDescent="0.3">
      <c r="A9" s="80" t="s">
        <v>15</v>
      </c>
      <c r="B9" s="22">
        <v>5201</v>
      </c>
      <c r="C9" s="83">
        <v>2079</v>
      </c>
      <c r="D9" s="85">
        <v>44484</v>
      </c>
      <c r="E9" s="88" t="s">
        <v>22</v>
      </c>
      <c r="F9" s="88" t="s">
        <v>60</v>
      </c>
      <c r="G9" s="2" t="s">
        <v>35</v>
      </c>
      <c r="H9" s="95">
        <v>5905385</v>
      </c>
      <c r="I9" s="52">
        <v>1594454</v>
      </c>
      <c r="J9" s="53">
        <f>SUM(H9:I9)</f>
        <v>7499839</v>
      </c>
      <c r="K9" s="7"/>
      <c r="L9" s="8"/>
      <c r="M9" s="9"/>
      <c r="N9" s="7"/>
      <c r="O9" s="8"/>
      <c r="P9" s="9"/>
      <c r="Q9" s="16">
        <f t="shared" si="1"/>
        <v>19046037</v>
      </c>
      <c r="R9" s="99">
        <f t="shared" si="0"/>
        <v>5038480</v>
      </c>
      <c r="S9" s="99">
        <f t="shared" si="0"/>
        <v>24084517</v>
      </c>
    </row>
    <row r="10" spans="1:19" x14ac:dyDescent="0.3">
      <c r="A10" s="80" t="s">
        <v>16</v>
      </c>
      <c r="B10" s="22">
        <v>5201</v>
      </c>
      <c r="C10" s="83">
        <v>1795</v>
      </c>
      <c r="D10" s="85">
        <v>44442</v>
      </c>
      <c r="E10" s="88" t="s">
        <v>51</v>
      </c>
      <c r="F10" s="88" t="s">
        <v>52</v>
      </c>
      <c r="G10" s="2" t="s">
        <v>39</v>
      </c>
      <c r="H10" s="95"/>
      <c r="I10" s="52"/>
      <c r="J10" s="53"/>
      <c r="K10" s="7">
        <v>70000</v>
      </c>
      <c r="L10" s="8">
        <v>0</v>
      </c>
      <c r="M10" s="9">
        <v>70000</v>
      </c>
      <c r="N10" s="7"/>
      <c r="O10" s="8"/>
      <c r="P10" s="9"/>
      <c r="Q10" s="16">
        <f t="shared" si="1"/>
        <v>19116037</v>
      </c>
      <c r="R10" s="99">
        <f t="shared" si="0"/>
        <v>5038480</v>
      </c>
      <c r="S10" s="99">
        <f t="shared" si="0"/>
        <v>24154517</v>
      </c>
    </row>
    <row r="11" spans="1:19" s="3" customFormat="1" x14ac:dyDescent="0.3">
      <c r="A11" s="80" t="s">
        <v>17</v>
      </c>
      <c r="B11" s="22">
        <v>5201</v>
      </c>
      <c r="C11" s="83">
        <v>2231</v>
      </c>
      <c r="D11" s="85">
        <v>44499</v>
      </c>
      <c r="E11" s="88" t="s">
        <v>53</v>
      </c>
      <c r="F11" s="88" t="s">
        <v>54</v>
      </c>
      <c r="G11" s="2" t="s">
        <v>35</v>
      </c>
      <c r="H11" s="95"/>
      <c r="I11" s="52"/>
      <c r="J11" s="53"/>
      <c r="K11" s="7">
        <v>38090.550000000003</v>
      </c>
      <c r="L11" s="8">
        <v>10284.450000000001</v>
      </c>
      <c r="M11" s="9">
        <f>SUM(K11:L11)</f>
        <v>48375</v>
      </c>
      <c r="N11" s="7"/>
      <c r="O11" s="8"/>
      <c r="P11" s="9"/>
      <c r="Q11" s="16">
        <f t="shared" si="1"/>
        <v>19154127.550000001</v>
      </c>
      <c r="R11" s="99">
        <f t="shared" ref="R11" si="2">SUM(I11,L11,O11,R10)</f>
        <v>5048764.45</v>
      </c>
      <c r="S11" s="99">
        <f t="shared" ref="S11" si="3">SUM(J11,M11,P11,S10)</f>
        <v>24202892</v>
      </c>
    </row>
    <row r="12" spans="1:19" x14ac:dyDescent="0.3">
      <c r="A12" s="80" t="s">
        <v>18</v>
      </c>
      <c r="B12" s="22">
        <v>5201</v>
      </c>
      <c r="C12" s="82">
        <v>2239</v>
      </c>
      <c r="D12" s="84">
        <v>44512</v>
      </c>
      <c r="E12" s="88" t="s">
        <v>55</v>
      </c>
      <c r="F12" s="88" t="s">
        <v>63</v>
      </c>
      <c r="G12" s="40" t="s">
        <v>35</v>
      </c>
      <c r="H12" s="94"/>
      <c r="I12" s="56"/>
      <c r="J12" s="57"/>
      <c r="K12" s="37">
        <v>56378</v>
      </c>
      <c r="L12" s="38">
        <v>15222</v>
      </c>
      <c r="M12" s="9">
        <f>SUM(K12:L12)</f>
        <v>71600</v>
      </c>
      <c r="N12" s="37"/>
      <c r="O12" s="38"/>
      <c r="P12" s="39"/>
      <c r="Q12" s="16">
        <f t="shared" si="1"/>
        <v>19210505.550000001</v>
      </c>
      <c r="R12" s="99">
        <f t="shared" ref="R12" si="4">SUM(I12,L12,O12,R11)</f>
        <v>5063986.45</v>
      </c>
      <c r="S12" s="99">
        <f t="shared" ref="S12" si="5">SUM(J12,M12,P12,S11)</f>
        <v>24274492</v>
      </c>
    </row>
    <row r="13" spans="1:19" x14ac:dyDescent="0.3">
      <c r="A13" s="80" t="s">
        <v>23</v>
      </c>
      <c r="B13" s="22">
        <v>5201</v>
      </c>
      <c r="C13" s="83">
        <v>2311</v>
      </c>
      <c r="D13" s="85">
        <v>44517</v>
      </c>
      <c r="E13" s="88" t="s">
        <v>56</v>
      </c>
      <c r="F13" s="88" t="s">
        <v>57</v>
      </c>
      <c r="G13" s="2" t="s">
        <v>39</v>
      </c>
      <c r="H13" s="95"/>
      <c r="I13" s="52"/>
      <c r="J13" s="53"/>
      <c r="K13" s="7">
        <v>71774</v>
      </c>
      <c r="L13" s="8">
        <v>0</v>
      </c>
      <c r="M13" s="9">
        <v>71774</v>
      </c>
      <c r="N13" s="7"/>
      <c r="O13" s="8"/>
      <c r="P13" s="9"/>
      <c r="Q13" s="16">
        <f t="shared" si="1"/>
        <v>19282279.550000001</v>
      </c>
      <c r="R13" s="99">
        <f t="shared" ref="R13" si="6">SUM(I13,L13,O13,R12)</f>
        <v>5063986.45</v>
      </c>
      <c r="S13" s="99">
        <f t="shared" ref="S13" si="7">SUM(J13,M13,P13,S12)</f>
        <v>24346266</v>
      </c>
    </row>
    <row r="14" spans="1:19" x14ac:dyDescent="0.3">
      <c r="A14" s="80" t="s">
        <v>24</v>
      </c>
      <c r="B14" s="22">
        <v>5201</v>
      </c>
      <c r="C14" s="83">
        <v>2484</v>
      </c>
      <c r="D14" s="85">
        <v>44530</v>
      </c>
      <c r="E14" s="88" t="s">
        <v>58</v>
      </c>
      <c r="F14" s="88" t="s">
        <v>59</v>
      </c>
      <c r="G14" s="2" t="s">
        <v>35</v>
      </c>
      <c r="H14" s="95"/>
      <c r="I14" s="52"/>
      <c r="J14" s="53"/>
      <c r="K14" s="7">
        <v>12327</v>
      </c>
      <c r="L14" s="8">
        <v>3328</v>
      </c>
      <c r="M14" s="9">
        <v>15655</v>
      </c>
      <c r="N14" s="7"/>
      <c r="O14" s="8"/>
      <c r="P14" s="9"/>
      <c r="Q14" s="16">
        <f t="shared" ref="Q14:Q15" si="8">SUM(H14,K14,N14,Q13)</f>
        <v>19294606.550000001</v>
      </c>
      <c r="R14" s="99">
        <f t="shared" ref="R14:R15" si="9">SUM(I14,L14,O14,R13)</f>
        <v>5067314.45</v>
      </c>
      <c r="S14" s="99">
        <f t="shared" ref="S14:S15" si="10">SUM(J14,M14,P14,S13)</f>
        <v>24361921</v>
      </c>
    </row>
    <row r="15" spans="1:19" x14ac:dyDescent="0.3">
      <c r="A15" s="80" t="s">
        <v>25</v>
      </c>
      <c r="B15" s="22">
        <v>5201</v>
      </c>
      <c r="C15" s="83">
        <v>2485</v>
      </c>
      <c r="D15" s="85">
        <v>44530</v>
      </c>
      <c r="E15" s="88" t="s">
        <v>58</v>
      </c>
      <c r="F15" s="88" t="s">
        <v>59</v>
      </c>
      <c r="G15" s="2" t="s">
        <v>35</v>
      </c>
      <c r="H15" s="95"/>
      <c r="I15" s="52"/>
      <c r="J15" s="53"/>
      <c r="K15" s="7">
        <v>47373</v>
      </c>
      <c r="L15" s="8">
        <v>12792</v>
      </c>
      <c r="M15" s="9">
        <v>60165</v>
      </c>
      <c r="N15" s="7"/>
      <c r="O15" s="8"/>
      <c r="P15" s="9"/>
      <c r="Q15" s="16">
        <f t="shared" si="8"/>
        <v>19341979.550000001</v>
      </c>
      <c r="R15" s="99">
        <f t="shared" si="9"/>
        <v>5080106.45</v>
      </c>
      <c r="S15" s="99">
        <f t="shared" si="10"/>
        <v>24422086</v>
      </c>
    </row>
    <row r="16" spans="1:19" x14ac:dyDescent="0.3">
      <c r="A16" s="80" t="s">
        <v>26</v>
      </c>
      <c r="B16" s="22">
        <v>5201</v>
      </c>
      <c r="C16" s="83">
        <v>2524</v>
      </c>
      <c r="D16" s="85">
        <v>44533</v>
      </c>
      <c r="E16" s="88" t="s">
        <v>22</v>
      </c>
      <c r="F16" s="88" t="s">
        <v>64</v>
      </c>
      <c r="G16" s="2" t="s">
        <v>35</v>
      </c>
      <c r="H16" s="95">
        <v>5905384</v>
      </c>
      <c r="I16" s="52">
        <v>1594454</v>
      </c>
      <c r="J16" s="53">
        <v>7499838</v>
      </c>
      <c r="K16" s="7"/>
      <c r="L16" s="8"/>
      <c r="M16" s="9"/>
      <c r="N16" s="7"/>
      <c r="O16" s="8"/>
      <c r="P16" s="9"/>
      <c r="Q16" s="16">
        <f t="shared" ref="Q16" si="11">SUM(H16,K16,N16,Q15)</f>
        <v>25247363.550000001</v>
      </c>
      <c r="R16" s="99">
        <f t="shared" ref="R16" si="12">SUM(I16,L16,O16,R15)</f>
        <v>6674560.4500000002</v>
      </c>
      <c r="S16" s="99">
        <f t="shared" ref="S16" si="13">SUM(J16,M16,P16,S15)</f>
        <v>31921924</v>
      </c>
    </row>
    <row r="17" spans="1:24" x14ac:dyDescent="0.3">
      <c r="A17" s="80" t="s">
        <v>27</v>
      </c>
      <c r="B17" s="22">
        <v>5201</v>
      </c>
      <c r="C17" s="83">
        <v>2487</v>
      </c>
      <c r="D17" s="85">
        <v>44530</v>
      </c>
      <c r="E17" s="88" t="s">
        <v>65</v>
      </c>
      <c r="F17" s="88" t="s">
        <v>66</v>
      </c>
      <c r="G17" s="23" t="s">
        <v>36</v>
      </c>
      <c r="H17" s="95"/>
      <c r="I17" s="52"/>
      <c r="J17" s="53"/>
      <c r="K17" s="7">
        <v>55000</v>
      </c>
      <c r="L17" s="8">
        <v>14850</v>
      </c>
      <c r="M17" s="9">
        <v>69850</v>
      </c>
      <c r="N17" s="7"/>
      <c r="O17" s="8"/>
      <c r="P17" s="9"/>
      <c r="Q17" s="16">
        <f t="shared" ref="Q17" si="14">SUM(H17,K17,N17,Q16)</f>
        <v>25302363.550000001</v>
      </c>
      <c r="R17" s="99">
        <f t="shared" ref="R17:R20" si="15">SUM(I17,L17,O17,R16)</f>
        <v>6689410.4500000002</v>
      </c>
      <c r="S17" s="99">
        <f t="shared" ref="S17" si="16">SUM(J17,M17,P17,S16)</f>
        <v>31991774</v>
      </c>
    </row>
    <row r="18" spans="1:24" x14ac:dyDescent="0.3">
      <c r="A18" s="80" t="s">
        <v>28</v>
      </c>
      <c r="B18" s="22">
        <v>5201</v>
      </c>
      <c r="C18" s="83">
        <v>2650</v>
      </c>
      <c r="D18" s="85">
        <v>44543</v>
      </c>
      <c r="E18" s="88" t="s">
        <v>29</v>
      </c>
      <c r="F18" s="88" t="s">
        <v>67</v>
      </c>
      <c r="G18" s="23" t="s">
        <v>38</v>
      </c>
      <c r="H18" s="95"/>
      <c r="I18" s="52"/>
      <c r="J18" s="53"/>
      <c r="K18" s="7">
        <v>360000</v>
      </c>
      <c r="L18" s="8">
        <v>97200</v>
      </c>
      <c r="M18" s="9">
        <v>457200</v>
      </c>
      <c r="N18" s="7"/>
      <c r="O18" s="8"/>
      <c r="P18" s="9"/>
      <c r="Q18" s="16">
        <f t="shared" ref="Q18:Q20" si="17">SUM(H18,K18,N18,Q17)</f>
        <v>25662363.550000001</v>
      </c>
      <c r="R18" s="99">
        <f t="shared" si="15"/>
        <v>6786610.4500000002</v>
      </c>
      <c r="S18" s="99">
        <f>SUM(J18,M18,P18,S17)</f>
        <v>32448974</v>
      </c>
    </row>
    <row r="19" spans="1:24" x14ac:dyDescent="0.3">
      <c r="A19" s="80" t="s">
        <v>30</v>
      </c>
      <c r="B19" s="22">
        <v>5201</v>
      </c>
      <c r="C19" s="83">
        <v>2740</v>
      </c>
      <c r="D19" s="85">
        <v>44545</v>
      </c>
      <c r="E19" s="88" t="s">
        <v>50</v>
      </c>
      <c r="F19" s="88" t="s">
        <v>68</v>
      </c>
      <c r="G19" s="23" t="s">
        <v>39</v>
      </c>
      <c r="H19" s="95"/>
      <c r="I19" s="52"/>
      <c r="J19" s="53"/>
      <c r="K19" s="7">
        <v>25000</v>
      </c>
      <c r="L19" s="8">
        <v>0</v>
      </c>
      <c r="M19" s="8">
        <v>25000</v>
      </c>
      <c r="N19" s="7"/>
      <c r="O19" s="8"/>
      <c r="P19" s="9"/>
      <c r="Q19" s="16">
        <f t="shared" si="17"/>
        <v>25687363.550000001</v>
      </c>
      <c r="R19" s="99">
        <f t="shared" si="15"/>
        <v>6786610.4500000002</v>
      </c>
      <c r="S19" s="99">
        <f>SUM(J19,M19,P19,S18)</f>
        <v>32473974</v>
      </c>
    </row>
    <row r="20" spans="1:24" x14ac:dyDescent="0.3">
      <c r="A20" s="80" t="s">
        <v>31</v>
      </c>
      <c r="B20" s="22">
        <v>5201</v>
      </c>
      <c r="C20" s="83">
        <v>3016</v>
      </c>
      <c r="D20" s="85">
        <v>44559</v>
      </c>
      <c r="E20" s="88" t="s">
        <v>72</v>
      </c>
      <c r="F20" s="88" t="s">
        <v>73</v>
      </c>
      <c r="G20" s="2" t="s">
        <v>36</v>
      </c>
      <c r="H20" s="95"/>
      <c r="I20" s="52"/>
      <c r="J20" s="53"/>
      <c r="K20" s="7">
        <v>15000</v>
      </c>
      <c r="L20" s="8">
        <v>4050</v>
      </c>
      <c r="M20" s="9">
        <v>19050</v>
      </c>
      <c r="N20" s="7"/>
      <c r="O20" s="8"/>
      <c r="P20" s="9"/>
      <c r="Q20" s="16">
        <f t="shared" si="17"/>
        <v>25702363.550000001</v>
      </c>
      <c r="R20" s="99">
        <f t="shared" si="15"/>
        <v>6790660.4500000002</v>
      </c>
      <c r="S20" s="99">
        <f>SUM(J20,M20,P20,S19)</f>
        <v>32493024</v>
      </c>
    </row>
    <row r="21" spans="1:24" x14ac:dyDescent="0.3">
      <c r="A21" s="80" t="s">
        <v>32</v>
      </c>
      <c r="B21" s="22"/>
      <c r="C21" s="83"/>
      <c r="D21" s="85"/>
      <c r="E21" s="88"/>
      <c r="F21" s="88"/>
      <c r="G21" s="2"/>
      <c r="H21" s="95"/>
      <c r="I21" s="52"/>
      <c r="J21" s="53"/>
      <c r="K21" s="7"/>
      <c r="L21" s="8"/>
      <c r="M21" s="9"/>
      <c r="N21" s="7"/>
      <c r="O21" s="8"/>
      <c r="P21" s="9"/>
      <c r="Q21" s="16"/>
      <c r="R21" s="99"/>
      <c r="S21" s="99"/>
    </row>
    <row r="22" spans="1:24" x14ac:dyDescent="0.3">
      <c r="A22" s="80" t="s">
        <v>33</v>
      </c>
      <c r="B22" s="22"/>
      <c r="C22" s="83"/>
      <c r="D22" s="85"/>
      <c r="E22" s="88"/>
      <c r="F22" s="92"/>
      <c r="G22" s="23"/>
      <c r="H22" s="95"/>
      <c r="I22" s="52"/>
      <c r="J22" s="53"/>
      <c r="K22" s="7"/>
      <c r="L22" s="8"/>
      <c r="M22" s="9"/>
      <c r="N22" s="7"/>
      <c r="O22" s="8"/>
      <c r="P22" s="9"/>
      <c r="Q22" s="16"/>
      <c r="R22" s="99"/>
      <c r="S22" s="99"/>
    </row>
    <row r="23" spans="1:24" ht="15" thickBot="1" x14ac:dyDescent="0.35">
      <c r="A23" s="102" t="s">
        <v>69</v>
      </c>
      <c r="B23" s="103"/>
      <c r="C23" s="104"/>
      <c r="D23" s="105"/>
      <c r="E23" s="90"/>
      <c r="F23" s="90"/>
      <c r="G23" s="89"/>
      <c r="H23" s="91"/>
      <c r="I23" s="54"/>
      <c r="J23" s="55"/>
      <c r="K23" s="10"/>
      <c r="L23" s="11"/>
      <c r="M23" s="12"/>
      <c r="N23" s="10"/>
      <c r="O23" s="11"/>
      <c r="P23" s="12"/>
      <c r="Q23" s="13"/>
      <c r="R23" s="100"/>
      <c r="S23" s="100"/>
    </row>
    <row r="24" spans="1:24" ht="15" thickBot="1" x14ac:dyDescent="0.35">
      <c r="A24" s="44"/>
      <c r="B24" s="45"/>
      <c r="C24" s="45"/>
      <c r="D24" s="45"/>
      <c r="E24" s="77"/>
      <c r="F24" s="27" t="s">
        <v>19</v>
      </c>
      <c r="G24" s="47"/>
      <c r="H24" s="96">
        <f>SUM(H4:H23)</f>
        <v>23621539</v>
      </c>
      <c r="I24" s="58">
        <f>SUM(I6:I23)</f>
        <v>6377816</v>
      </c>
      <c r="J24" s="59">
        <f t="shared" ref="J24:P24" si="18">SUM(J4:J23)</f>
        <v>29999355</v>
      </c>
      <c r="K24" s="72">
        <f t="shared" si="18"/>
        <v>2104324.5499999998</v>
      </c>
      <c r="L24" s="30">
        <f t="shared" si="18"/>
        <v>419189.45</v>
      </c>
      <c r="M24" s="72">
        <f t="shared" si="18"/>
        <v>2523514</v>
      </c>
      <c r="N24" s="72">
        <f t="shared" si="18"/>
        <v>0</v>
      </c>
      <c r="O24" s="72">
        <f t="shared" si="18"/>
        <v>0</v>
      </c>
      <c r="P24" s="29">
        <f t="shared" si="18"/>
        <v>0</v>
      </c>
      <c r="Q24" s="26">
        <f>SUM(H24,K24,N24)</f>
        <v>25725863.550000001</v>
      </c>
      <c r="R24" s="26">
        <f t="shared" ref="R24:S24" si="19">SUM(I24,L24,O24)</f>
        <v>6797005.4500000002</v>
      </c>
      <c r="S24" s="72">
        <f t="shared" si="19"/>
        <v>32522869</v>
      </c>
    </row>
    <row r="25" spans="1:24" ht="15" thickBot="1" x14ac:dyDescent="0.35">
      <c r="A25" s="24"/>
      <c r="B25" s="24"/>
      <c r="C25" s="24"/>
      <c r="D25" s="24"/>
      <c r="E25" s="24"/>
      <c r="F25" s="78"/>
      <c r="G25" s="24"/>
      <c r="H25" s="66"/>
      <c r="I25" s="66"/>
      <c r="J25" s="66"/>
      <c r="K25" s="24"/>
      <c r="L25" s="24"/>
      <c r="M25" s="24"/>
      <c r="N25" s="24"/>
      <c r="O25" s="24"/>
      <c r="P25" s="24"/>
      <c r="Q25" s="25"/>
      <c r="R25" s="25"/>
      <c r="S25" s="30"/>
    </row>
    <row r="26" spans="1:24" ht="15" thickBot="1" x14ac:dyDescent="0.35">
      <c r="A26" s="24"/>
      <c r="B26" s="24"/>
      <c r="C26" s="24"/>
      <c r="D26" s="24"/>
      <c r="E26" s="24"/>
      <c r="F26" s="124" t="s">
        <v>40</v>
      </c>
      <c r="G26" s="125"/>
      <c r="H26" s="64">
        <f t="shared" ref="H26:S26" si="20">SUM(H24)</f>
        <v>23621539</v>
      </c>
      <c r="I26" s="65">
        <f t="shared" si="20"/>
        <v>6377816</v>
      </c>
      <c r="J26" s="64">
        <f t="shared" si="20"/>
        <v>29999355</v>
      </c>
      <c r="K26" s="107">
        <f t="shared" si="20"/>
        <v>2104324.5499999998</v>
      </c>
      <c r="L26" s="31">
        <f t="shared" si="20"/>
        <v>419189.45</v>
      </c>
      <c r="M26" s="107">
        <f t="shared" si="20"/>
        <v>2523514</v>
      </c>
      <c r="N26" s="31">
        <f t="shared" si="20"/>
        <v>0</v>
      </c>
      <c r="O26" s="107">
        <f t="shared" si="20"/>
        <v>0</v>
      </c>
      <c r="P26" s="31">
        <f t="shared" si="20"/>
        <v>0</v>
      </c>
      <c r="Q26" s="34">
        <f>SUM(Q24)</f>
        <v>25725863.550000001</v>
      </c>
      <c r="R26" s="106">
        <f t="shared" si="20"/>
        <v>6797005.4500000002</v>
      </c>
      <c r="S26" s="107">
        <f t="shared" si="20"/>
        <v>32522869</v>
      </c>
    </row>
    <row r="27" spans="1:24" x14ac:dyDescent="0.3">
      <c r="A27" s="24"/>
      <c r="B27" s="24"/>
      <c r="C27" s="24"/>
      <c r="D27" s="24"/>
      <c r="E27" s="24"/>
    </row>
    <row r="28" spans="1:24" ht="15" thickBot="1" x14ac:dyDescent="0.35">
      <c r="A28" s="44"/>
      <c r="B28" s="44"/>
      <c r="C28" s="45"/>
      <c r="D28" s="46"/>
      <c r="E28" s="24"/>
      <c r="F28" s="24"/>
      <c r="G28" s="24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24" ht="15" thickBot="1" x14ac:dyDescent="0.35">
      <c r="A29" s="24"/>
      <c r="B29" s="24"/>
      <c r="C29" s="24"/>
      <c r="D29" s="24"/>
      <c r="E29" s="24"/>
      <c r="F29" s="73" t="s">
        <v>45</v>
      </c>
      <c r="G29" s="74"/>
      <c r="H29" s="34">
        <f t="shared" ref="H29:S29" si="21">SUM(H26)</f>
        <v>23621539</v>
      </c>
      <c r="I29" s="33">
        <f t="shared" si="21"/>
        <v>6377816</v>
      </c>
      <c r="J29" s="32">
        <f t="shared" si="21"/>
        <v>29999355</v>
      </c>
      <c r="K29" s="107">
        <f t="shared" si="21"/>
        <v>2104324.5499999998</v>
      </c>
      <c r="L29" s="31">
        <f t="shared" si="21"/>
        <v>419189.45</v>
      </c>
      <c r="M29" s="107">
        <f t="shared" si="21"/>
        <v>2523514</v>
      </c>
      <c r="N29" s="34">
        <f t="shared" si="21"/>
        <v>0</v>
      </c>
      <c r="O29" s="107">
        <f t="shared" si="21"/>
        <v>0</v>
      </c>
      <c r="P29" s="32">
        <f t="shared" si="21"/>
        <v>0</v>
      </c>
      <c r="Q29" s="34">
        <f t="shared" si="21"/>
        <v>25725863.550000001</v>
      </c>
      <c r="R29" s="106">
        <f t="shared" si="21"/>
        <v>6797005.4500000002</v>
      </c>
      <c r="S29" s="107">
        <f t="shared" si="21"/>
        <v>32522869</v>
      </c>
    </row>
    <row r="30" spans="1:24" ht="15" thickBot="1" x14ac:dyDescent="0.35">
      <c r="A30" s="24"/>
      <c r="B30" s="24"/>
      <c r="C30" s="24"/>
      <c r="D30" s="24"/>
      <c r="E30" s="24"/>
      <c r="F30" s="75"/>
      <c r="G30" s="75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</row>
    <row r="31" spans="1:24" s="77" customFormat="1" ht="15" thickBot="1" x14ac:dyDescent="0.35">
      <c r="A31" s="24"/>
      <c r="B31" s="24"/>
      <c r="C31" s="24"/>
      <c r="D31" s="24"/>
      <c r="E31" s="24"/>
      <c r="F31" s="73" t="s">
        <v>74</v>
      </c>
      <c r="G31" s="79"/>
      <c r="H31" s="59"/>
      <c r="I31" s="58"/>
      <c r="J31" s="108"/>
      <c r="K31" s="109"/>
      <c r="L31" s="28"/>
      <c r="M31" s="110"/>
      <c r="N31" s="72"/>
      <c r="O31" s="72"/>
      <c r="P31" s="72"/>
      <c r="Q31" s="72"/>
      <c r="R31" s="112"/>
      <c r="S31" s="72"/>
      <c r="T31" s="24"/>
      <c r="U31" s="24"/>
      <c r="V31" s="24"/>
      <c r="W31" s="24"/>
      <c r="X31" s="24"/>
    </row>
    <row r="32" spans="1:24" s="24" customFormat="1" ht="15" thickBot="1" x14ac:dyDescent="0.35">
      <c r="F32" s="119" t="s">
        <v>75</v>
      </c>
      <c r="G32" s="120"/>
      <c r="H32" s="94"/>
      <c r="I32" s="56"/>
      <c r="J32" s="57"/>
      <c r="K32" s="37">
        <v>490000</v>
      </c>
      <c r="L32" s="38">
        <v>132300</v>
      </c>
      <c r="M32" s="39">
        <f>SUM(K32:L32)</f>
        <v>622300</v>
      </c>
      <c r="N32" s="98"/>
      <c r="O32" s="98"/>
      <c r="P32" s="98"/>
      <c r="Q32" s="98">
        <v>490000</v>
      </c>
      <c r="R32" s="20">
        <v>132300</v>
      </c>
      <c r="S32" s="72">
        <f>SUM(Q32:R32)</f>
        <v>622300</v>
      </c>
    </row>
    <row r="33" spans="1:24" s="78" customFormat="1" ht="15" thickBot="1" x14ac:dyDescent="0.35">
      <c r="A33" s="24"/>
      <c r="B33" s="24"/>
      <c r="C33" s="24"/>
      <c r="D33" s="24"/>
      <c r="E33" s="24"/>
      <c r="F33" s="119" t="s">
        <v>76</v>
      </c>
      <c r="G33" s="101"/>
      <c r="H33" s="91"/>
      <c r="I33" s="54"/>
      <c r="J33" s="55"/>
      <c r="K33" s="10">
        <v>393701</v>
      </c>
      <c r="L33" s="11">
        <v>106299</v>
      </c>
      <c r="M33" s="121">
        <f t="shared" ref="M33:M34" si="22">SUM(K33:L33)</f>
        <v>500000</v>
      </c>
      <c r="N33" s="100"/>
      <c r="O33" s="100"/>
      <c r="P33" s="100"/>
      <c r="Q33" s="100">
        <v>393701</v>
      </c>
      <c r="R33" s="21">
        <v>106299</v>
      </c>
      <c r="S33" s="72">
        <f>SUM(Q33:R33)</f>
        <v>500000</v>
      </c>
      <c r="T33" s="24"/>
      <c r="U33" s="24"/>
      <c r="V33" s="24"/>
      <c r="W33" s="24"/>
      <c r="X33" s="24"/>
    </row>
    <row r="34" spans="1:24" s="24" customFormat="1" ht="15" thickBot="1" x14ac:dyDescent="0.35">
      <c r="F34" s="73" t="s">
        <v>77</v>
      </c>
      <c r="G34" s="79"/>
      <c r="H34" s="111"/>
      <c r="I34" s="91"/>
      <c r="J34" s="55"/>
      <c r="K34" s="107">
        <f>SUM(K32:K33)</f>
        <v>883701</v>
      </c>
      <c r="L34" s="107">
        <f>SUM(L32:L33)</f>
        <v>238599</v>
      </c>
      <c r="M34" s="107">
        <f t="shared" si="22"/>
        <v>1122300</v>
      </c>
      <c r="N34" s="107"/>
      <c r="O34" s="107"/>
      <c r="P34" s="107"/>
      <c r="Q34" s="107">
        <f>SUM(Q32:Q33)</f>
        <v>883701</v>
      </c>
      <c r="R34" s="31">
        <f>SUM(R32:R33)</f>
        <v>238599</v>
      </c>
      <c r="S34" s="72">
        <f>SUM(S32:S33)</f>
        <v>1122300</v>
      </c>
    </row>
    <row r="35" spans="1:24" s="24" customFormat="1" ht="15" thickBot="1" x14ac:dyDescent="0.35">
      <c r="F35" s="73" t="s">
        <v>78</v>
      </c>
      <c r="G35" s="79"/>
      <c r="H35" s="111">
        <f>SUM(H29)</f>
        <v>23621539</v>
      </c>
      <c r="I35" s="91">
        <f>SUM(I29)</f>
        <v>6377816</v>
      </c>
      <c r="J35" s="55">
        <f>SUM(J29)</f>
        <v>29999355</v>
      </c>
      <c r="K35" s="107">
        <f>SUM(K34,K29)</f>
        <v>2988025.55</v>
      </c>
      <c r="L35" s="107">
        <f>SUM(L34,L29)</f>
        <v>657788.44999999995</v>
      </c>
      <c r="M35" s="107">
        <f>SUM(K35:L35)</f>
        <v>3645814</v>
      </c>
      <c r="N35" s="107"/>
      <c r="O35" s="107"/>
      <c r="P35" s="107"/>
      <c r="Q35" s="107">
        <f>SUM(Q26)</f>
        <v>25725863.550000001</v>
      </c>
      <c r="R35" s="107">
        <f>SUM(R26)</f>
        <v>6797005.4500000002</v>
      </c>
      <c r="S35" s="32">
        <f>SUM(S34,S29)</f>
        <v>33645169</v>
      </c>
    </row>
    <row r="36" spans="1:24" ht="15" thickBot="1" x14ac:dyDescent="0.35">
      <c r="M36" s="41"/>
    </row>
    <row r="37" spans="1:24" ht="15" thickBot="1" x14ac:dyDescent="0.35">
      <c r="A37" s="68" t="s">
        <v>48</v>
      </c>
      <c r="B37" s="69"/>
      <c r="C37" s="69"/>
      <c r="D37" s="70">
        <v>44169</v>
      </c>
      <c r="E37" s="61"/>
      <c r="F37" s="61"/>
      <c r="G37" s="113"/>
      <c r="H37" s="116">
        <v>29999354</v>
      </c>
      <c r="J37" t="s">
        <v>80</v>
      </c>
      <c r="M37" s="41"/>
    </row>
    <row r="38" spans="1:24" x14ac:dyDescent="0.3">
      <c r="A38" s="68"/>
      <c r="B38" s="69"/>
      <c r="C38" s="69"/>
      <c r="D38" s="71"/>
      <c r="E38" s="60"/>
      <c r="F38" s="60"/>
      <c r="G38" s="114"/>
      <c r="H38" s="117"/>
      <c r="J38" s="48"/>
      <c r="K38" t="s">
        <v>81</v>
      </c>
      <c r="L38" s="122">
        <v>0.34</v>
      </c>
      <c r="M38" s="41">
        <f>M35*L38</f>
        <v>1239576.76</v>
      </c>
    </row>
    <row r="39" spans="1:24" ht="15" thickBot="1" x14ac:dyDescent="0.35">
      <c r="A39" s="62" t="s">
        <v>41</v>
      </c>
      <c r="B39" s="63"/>
      <c r="C39" s="63"/>
      <c r="D39" s="63"/>
      <c r="E39" s="63"/>
      <c r="F39" s="63"/>
      <c r="G39" s="115"/>
      <c r="H39" s="118">
        <f>SUM(H37:H38)</f>
        <v>29999354</v>
      </c>
      <c r="J39" s="48"/>
      <c r="K39" t="s">
        <v>82</v>
      </c>
      <c r="L39" s="122">
        <v>0.23</v>
      </c>
      <c r="M39" s="41">
        <f>M35*L39</f>
        <v>838537.22000000009</v>
      </c>
    </row>
    <row r="40" spans="1:24" x14ac:dyDescent="0.3">
      <c r="K40" t="s">
        <v>83</v>
      </c>
      <c r="L40" s="122">
        <v>0.43</v>
      </c>
      <c r="M40" s="41">
        <f>M35*L40</f>
        <v>1567700.02</v>
      </c>
    </row>
    <row r="41" spans="1:24" x14ac:dyDescent="0.3">
      <c r="A41" t="s">
        <v>79</v>
      </c>
      <c r="K41" t="s">
        <v>19</v>
      </c>
      <c r="M41" s="123">
        <f>SUM(M38:M40)</f>
        <v>3645814</v>
      </c>
    </row>
    <row r="45" spans="1:24" x14ac:dyDescent="0.3">
      <c r="G45" s="36"/>
      <c r="M45" s="67" t="s">
        <v>42</v>
      </c>
    </row>
    <row r="46" spans="1:24" x14ac:dyDescent="0.3">
      <c r="M46" s="67" t="s">
        <v>43</v>
      </c>
    </row>
    <row r="47" spans="1:24" x14ac:dyDescent="0.3">
      <c r="G47" s="36"/>
      <c r="I47" s="36"/>
      <c r="J47" s="36"/>
      <c r="K47" s="36"/>
      <c r="L47" s="36"/>
      <c r="M47" s="42"/>
    </row>
    <row r="48" spans="1:24" x14ac:dyDescent="0.3">
      <c r="G48" s="36"/>
      <c r="I48" s="36"/>
      <c r="J48" s="36"/>
      <c r="K48" s="36"/>
      <c r="L48" s="36"/>
      <c r="M48" s="42"/>
    </row>
    <row r="49" spans="7:13" x14ac:dyDescent="0.3">
      <c r="G49" s="36"/>
      <c r="M49" s="42"/>
    </row>
    <row r="50" spans="7:13" x14ac:dyDescent="0.3">
      <c r="M50" s="41"/>
    </row>
    <row r="51" spans="7:13" ht="21" x14ac:dyDescent="0.4">
      <c r="G51" s="36"/>
      <c r="K51" s="36"/>
      <c r="L51" s="35"/>
      <c r="M51" s="43"/>
    </row>
    <row r="52" spans="7:13" ht="21" x14ac:dyDescent="0.4">
      <c r="G52" s="36"/>
      <c r="K52" s="36"/>
      <c r="L52" s="35"/>
      <c r="M52" s="43"/>
    </row>
    <row r="53" spans="7:13" ht="21" x14ac:dyDescent="0.4">
      <c r="K53" s="36"/>
      <c r="L53" s="35"/>
      <c r="M53" s="43"/>
    </row>
    <row r="54" spans="7:13" x14ac:dyDescent="0.3">
      <c r="L54" s="35"/>
      <c r="M54" s="41"/>
    </row>
  </sheetData>
  <mergeCells count="13">
    <mergeCell ref="N2:P2"/>
    <mergeCell ref="Q2:S2"/>
    <mergeCell ref="A1:S1"/>
    <mergeCell ref="A2:A3"/>
    <mergeCell ref="B2:B3"/>
    <mergeCell ref="C2:C3"/>
    <mergeCell ref="D2:D3"/>
    <mergeCell ref="E2:E3"/>
    <mergeCell ref="F26:G26"/>
    <mergeCell ref="F2:F3"/>
    <mergeCell ref="G2:G3"/>
    <mergeCell ref="H2:J2"/>
    <mergeCell ref="K2:M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Összes</vt:lpstr>
      <vt:lpstr>Munka3</vt:lpstr>
      <vt:lpstr>Összes!Nyomtatási_terület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2022-03-03T23:09:46Z</dcterms:modified>
</cp:coreProperties>
</file>